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<sst xmlns="http://schemas.openxmlformats.org/spreadsheetml/2006/main" count="418" uniqueCount="230">
  <si>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</si>
  <si>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</si>
  <si>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</si>
  <si>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</si>
  <si>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</si>
  <si>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</si>
  <si>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</si>
  <si>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</si>
  <si>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</si>
  <si>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</si>
  <si>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</si>
  <si>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</si>
  <si>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</si>
  <si>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</si>
  <si>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</si>
  <si>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</si>
  <si>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</si>
  <si>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</si>
  <si>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</si>
  <si>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</si>
  <si>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</si>
  <si>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</si>
  <si>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</si>
  <si>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</si>
  <si>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</si>
  <si>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</si>
  <si>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</si>
  <si>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</si>
  <si>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</si>
  <si>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</si>
  <si>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</si>
  <si>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</si>
  <si>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</si>
  <si>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</si>
  <si>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</si>
  <si>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</si>
  <si>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</si>
  <si>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</si>
  <si>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</si>
  <si>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</si>
  <si>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</si>
  <si>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</si>
  <si>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</si>
  <si>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</si>
  <si>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</si>
  <si>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</si>
  <si>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</si>
  <si>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</si>
  <si>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</si>
  <si>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</si>
  <si>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</si>
  <si>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</si>
  <si>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</si>
  <si>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</si>
  <si>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</si>
  <si>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</si>
  <si>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</si>
  <si>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</si>
  <si>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</si>
  <si>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</si>
  <si>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</si>
  <si>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</si>
  <si>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</si>
  <si>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</si>
  <si>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</si>
  <si>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</si>
  <si>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</si>
  <si>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</si>
  <si>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</si>
  <si>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</si>
  <si>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51m</t>
  </si>
  <si>
    <t>RB8W1</t>
  </si>
  <si>
    <t>RB8W2</t>
  </si>
  <si>
    <t>RB8W5</t>
  </si>
  <si>
    <t>RB8W4</t>
  </si>
  <si>
    <t>RB8W3</t>
  </si>
  <si>
    <t>RB8W6</t>
  </si>
  <si>
    <t>RB8W7</t>
  </si>
  <si>
    <t>RB8W8</t>
  </si>
  <si>
    <t>RB8W9</t>
  </si>
  <si>
    <t>RB8W10</t>
  </si>
  <si>
    <t>RB8W11</t>
  </si>
  <si>
    <t>RB8W12</t>
  </si>
  <si>
    <t>RB8W13</t>
  </si>
  <si>
    <t>RB8W14</t>
  </si>
  <si>
    <t>RB8W15</t>
  </si>
  <si>
    <t>RB8W16</t>
  </si>
  <si>
    <t>RB8W17</t>
  </si>
  <si>
    <t>RB8W18</t>
  </si>
  <si>
    <t>RB8W19</t>
  </si>
  <si>
    <t>RB8W22</t>
  </si>
  <si>
    <t>RB8W23</t>
  </si>
  <si>
    <t>RB8W24</t>
  </si>
  <si>
    <t>RB8W20</t>
  </si>
  <si>
    <t>RB8W21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</si>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</sst>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;[Red]\-0.00\ "/>
    <numFmt numFmtId="178" formatCode="0.000_);[Red]\(0.000\)"/>
    <numFmt numFmtId="179" formatCode="0.0_ "/>
    <numFmt numFmtId="180" formatCode="0_ "/>
    <numFmt numFmtId="181" formatCode="0.00_ "/>
    <numFmt numFmtId="182" formatCode="0.000_ "/>
    <numFmt numFmtId="183" formatCode="0.000_ ;[Red]\-0.0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80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78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2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77" fontId="11" fillId="2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BM3" activePane="bottomRight" state="frozenSplit"/>
      <selection/>
      <selection pane="topRight"/>
      <selection pane="bottomLeft"/>
      <selection pane="bottomRight" activeCell="D36" sqref="D36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51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33.65235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14.3073359562663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17.7428017904029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5.10702591327572e-15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163.455</v>
      </c>
      <c r="BC8" s="159">
        <f t="shared" si="14"/>
        <v>176.97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33.65235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33.65235</v>
      </c>
      <c r="BS8" s="52">
        <f t="shared" si="19"/>
        <v>0</v>
      </c>
      <c r="BT8" s="52">
        <f>IF(OR(LOOKUP(V8,Sheet2!A$3:A$25,Sheet2!B$3:B$25)=1,G8=0),0,AW8-AO8*0.2*G8)</f>
        <v>3.49533595626633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7.77</v>
      </c>
      <c r="D11" s="110">
        <f t="shared" si="0"/>
        <v>7.29</v>
      </c>
      <c r="E11" s="32">
        <v>7.77</v>
      </c>
      <c r="F11" s="110">
        <v>6.034</v>
      </c>
      <c r="G11" s="32">
        <v>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26"/>
        <v>0</v>
      </c>
      <c r="R11" s="111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7.29</v>
      </c>
      <c r="X11" s="138">
        <f t="shared" si="3"/>
        <v>7.77</v>
      </c>
      <c r="Y11" s="138">
        <f t="shared" si="3"/>
        <v>6.034</v>
      </c>
      <c r="Z11" s="138">
        <f>Y11+LOOKUP(V11,Sheet2!A$3:A$24,Sheet2!J$3:J$24)</f>
        <v>6.374</v>
      </c>
      <c r="AA11" s="138">
        <f t="shared" si="7"/>
        <v>7.27</v>
      </c>
      <c r="AB11" s="138">
        <f t="shared" si="4"/>
        <v>7.75</v>
      </c>
      <c r="AC11" s="138">
        <f t="shared" si="4"/>
        <v>6</v>
      </c>
      <c r="AD11" s="138">
        <f>AC11+LOOKUP(V11,Sheet2!A$3:A$24,Sheet2!J$3:J$24)</f>
        <v>6.34</v>
      </c>
      <c r="AE11" s="138">
        <f t="shared" si="8"/>
        <v>1.396</v>
      </c>
      <c r="AF11" s="138">
        <f t="shared" si="9"/>
        <v>1.41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0.35</v>
      </c>
      <c r="AJ11" s="137">
        <f t="shared" si="24"/>
        <v>0.48</v>
      </c>
      <c r="AK11" s="137">
        <f t="shared" si="25"/>
        <v>0.48</v>
      </c>
      <c r="AL11" s="138">
        <f t="shared" si="10"/>
        <v>1.916</v>
      </c>
      <c r="AM11" s="138">
        <f t="shared" si="11"/>
        <v>1.93</v>
      </c>
      <c r="AN11" s="138">
        <f t="shared" si="12"/>
        <v>1.923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7.15356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1.302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0.2907</v>
      </c>
      <c r="AV11" s="154">
        <f>IF(AND(AE11&gt;3.5,AF11&gt;3.5),LOOKUP(Sheet1!V11,Sheet2!A$3:A$24,Sheet2!W$3:W$24),LOOKUP(V11,Sheet2!A$3:A$24,Sheet2!V$3:V$24))*G11</f>
        <v>0.366131900557335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3.28093361505889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1.57356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17.418</v>
      </c>
      <c r="BC11" s="159">
        <f t="shared" si="14"/>
        <v>15.612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7.15356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7.15356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3.03</v>
      </c>
      <c r="BV11" s="52">
        <f t="shared" si="21"/>
        <v>5.44</v>
      </c>
      <c r="BW11" s="32">
        <f t="shared" si="22"/>
        <v>3</v>
      </c>
    </row>
    <row r="12" spans="1:75">
      <c r="A12" s="110" t="s">
        <v>72</v>
      </c>
      <c r="B12" s="32">
        <v>7.75</v>
      </c>
      <c r="D12" s="110">
        <f t="shared" ref="D10:D52" si="27">IF(AND(B12=0,E12=0),0,IF(B12&gt;E12,E12-C12-AJ12,IF(AJ12&gt;(E12-B12),E12-AJ12-C12,B12-C12)))</f>
        <v>7.27</v>
      </c>
      <c r="E12" s="32">
        <v>7.75</v>
      </c>
      <c r="F12" s="110">
        <v>6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73</v>
      </c>
      <c r="B13" s="32">
        <v>7.54</v>
      </c>
      <c r="D13" s="110">
        <f t="shared" si="27"/>
        <v>7.06</v>
      </c>
      <c r="E13" s="32">
        <v>7.54</v>
      </c>
      <c r="F13" s="110">
        <v>6.05</v>
      </c>
      <c r="G13" s="32">
        <v>5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7.06</v>
      </c>
      <c r="X13" s="138">
        <f t="shared" si="3"/>
        <v>7.54</v>
      </c>
      <c r="Y13" s="138">
        <f t="shared" si="3"/>
        <v>6.05</v>
      </c>
      <c r="Z13" s="138">
        <f>Y13+LOOKUP(V13,Sheet2!A$3:A$24,Sheet2!J$3:J$24)</f>
        <v>6.39</v>
      </c>
      <c r="AA13" s="138">
        <f t="shared" si="7"/>
        <v>7.22</v>
      </c>
      <c r="AB13" s="138">
        <f t="shared" si="4"/>
        <v>7.7</v>
      </c>
      <c r="AC13" s="138">
        <f t="shared" si="4"/>
        <v>6</v>
      </c>
      <c r="AD13" s="138">
        <f>AC13+LOOKUP(V13,Sheet2!A$3:A$24,Sheet2!J$3:J$24)</f>
        <v>6.34</v>
      </c>
      <c r="AE13" s="138">
        <f t="shared" si="8"/>
        <v>1.15</v>
      </c>
      <c r="AF13" s="138">
        <f t="shared" si="9"/>
        <v>1.36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0.35</v>
      </c>
      <c r="AJ13" s="137">
        <f t="shared" si="24"/>
        <v>0.48</v>
      </c>
      <c r="AK13" s="137">
        <f t="shared" si="25"/>
        <v>0.48</v>
      </c>
      <c r="AL13" s="138">
        <f t="shared" si="10"/>
        <v>1.67</v>
      </c>
      <c r="AM13" s="138">
        <f t="shared" si="11"/>
        <v>1.88</v>
      </c>
      <c r="AN13" s="138">
        <f t="shared" si="12"/>
        <v>1.775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11.005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2.17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0.4845</v>
      </c>
      <c r="AV13" s="154">
        <f>IF(AND(AE13&gt;3.5,AF13&gt;3.5),LOOKUP(Sheet1!V13,Sheet2!A$3:A$24,Sheet2!W$3:W$24),LOOKUP(V13,Sheet2!A$3:A$24,Sheet2!V$3:V$24))*G13</f>
        <v>0.610219834262225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5.46822269176482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1.705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27.55</v>
      </c>
      <c r="BC13" s="159">
        <f t="shared" si="14"/>
        <v>25.0333333333333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11.005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11.005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2.98</v>
      </c>
      <c r="BV13" s="52">
        <f t="shared" si="21"/>
        <v>5.34</v>
      </c>
      <c r="BW13" s="32">
        <f t="shared" si="22"/>
        <v>5</v>
      </c>
    </row>
    <row r="14" spans="1:75">
      <c r="A14" s="110" t="s">
        <v>74</v>
      </c>
      <c r="B14" s="32">
        <v>7.7</v>
      </c>
      <c r="D14" s="110">
        <f t="shared" si="27"/>
        <v>7.22</v>
      </c>
      <c r="E14" s="32">
        <v>7.7</v>
      </c>
      <c r="F14" s="110">
        <v>6</v>
      </c>
      <c r="G14" s="32">
        <v>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7.22</v>
      </c>
      <c r="X14" s="138">
        <f t="shared" si="3"/>
        <v>7.7</v>
      </c>
      <c r="Y14" s="138">
        <f t="shared" si="3"/>
        <v>6</v>
      </c>
      <c r="Z14" s="138">
        <f>Y14+LOOKUP(V14,Sheet2!A$3:A$24,Sheet2!J$3:J$24)</f>
        <v>6.34</v>
      </c>
      <c r="AA14" s="138">
        <f t="shared" si="7"/>
        <v>7.29</v>
      </c>
      <c r="AB14" s="138">
        <f t="shared" si="4"/>
        <v>7.77</v>
      </c>
      <c r="AC14" s="138">
        <f t="shared" si="4"/>
        <v>6.081</v>
      </c>
      <c r="AD14" s="138">
        <f>AC14+LOOKUP(V14,Sheet2!A$3:A$24,Sheet2!J$3:J$24)</f>
        <v>6.421</v>
      </c>
      <c r="AE14" s="138">
        <f t="shared" si="8"/>
        <v>1.36</v>
      </c>
      <c r="AF14" s="138">
        <f t="shared" si="9"/>
        <v>1.349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1.88</v>
      </c>
      <c r="AM14" s="138">
        <f t="shared" si="11"/>
        <v>1.869</v>
      </c>
      <c r="AN14" s="138">
        <f t="shared" si="12"/>
        <v>1.8745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18.59504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3.472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0.7752</v>
      </c>
      <c r="AV14" s="154">
        <f>IF(AND(AE14&gt;3.5,AF14&gt;3.5),LOOKUP(Sheet1!V14,Sheet2!A$3:A$24,Sheet2!W$3:W$24),LOOKUP(V14,Sheet2!A$3:A$24,Sheet2!V$3:V$24))*G14</f>
        <v>0.97635173481956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8.7491563068237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3.71504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45.672</v>
      </c>
      <c r="BC14" s="159">
        <f t="shared" si="14"/>
        <v>41.1146666666667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18.59504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18.59504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2.98</v>
      </c>
      <c r="BV14" s="52">
        <f t="shared" si="21"/>
        <v>5.34</v>
      </c>
      <c r="BW14" s="32">
        <f t="shared" si="22"/>
        <v>8</v>
      </c>
    </row>
    <row r="15" spans="1:75">
      <c r="A15" s="110" t="s">
        <v>75</v>
      </c>
      <c r="B15" s="32">
        <v>7.77</v>
      </c>
      <c r="D15" s="110">
        <f t="shared" si="27"/>
        <v>7.29</v>
      </c>
      <c r="E15" s="32">
        <v>7.77</v>
      </c>
      <c r="F15" s="110">
        <v>6.081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76</v>
      </c>
      <c r="B16" s="32">
        <v>7.82</v>
      </c>
      <c r="D16" s="110">
        <f t="shared" si="27"/>
        <v>7.34</v>
      </c>
      <c r="E16" s="32">
        <v>7.82</v>
      </c>
      <c r="F16" s="110">
        <v>6.081</v>
      </c>
      <c r="G16" s="32">
        <v>7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7.34</v>
      </c>
      <c r="X16" s="138">
        <f t="shared" si="3"/>
        <v>7.82</v>
      </c>
      <c r="Y16" s="138">
        <f t="shared" si="3"/>
        <v>6.081</v>
      </c>
      <c r="Z16" s="138">
        <f>Y16+LOOKUP(V16,Sheet2!A$3:A$24,Sheet2!J$3:J$24)</f>
        <v>6.421</v>
      </c>
      <c r="AA16" s="138">
        <f t="shared" si="7"/>
        <v>7.18</v>
      </c>
      <c r="AB16" s="138">
        <f t="shared" si="4"/>
        <v>7.66</v>
      </c>
      <c r="AC16" s="138">
        <f t="shared" si="4"/>
        <v>6.01</v>
      </c>
      <c r="AD16" s="138">
        <f>AC16+LOOKUP(V16,Sheet2!A$3:A$24,Sheet2!J$3:J$24)</f>
        <v>6.35</v>
      </c>
      <c r="AE16" s="138">
        <f t="shared" si="8"/>
        <v>1.399</v>
      </c>
      <c r="AF16" s="138">
        <f t="shared" si="9"/>
        <v>1.31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1.919</v>
      </c>
      <c r="AM16" s="138">
        <f t="shared" si="11"/>
        <v>1.83</v>
      </c>
      <c r="AN16" s="138">
        <f t="shared" si="12"/>
        <v>1.8745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16.27066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3.038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0.6783</v>
      </c>
      <c r="AV16" s="154">
        <f>IF(AND(AE16&gt;3.5,AF16&gt;3.5),LOOKUP(Sheet1!V16,Sheet2!A$3:A$24,Sheet2!W$3:W$24),LOOKUP(V16,Sheet2!A$3:A$24,Sheet2!V$3:V$24))*G16</f>
        <v>0.854307767967115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7.65551176847074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3.25066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39.963</v>
      </c>
      <c r="BC16" s="159">
        <f t="shared" si="14"/>
        <v>35.9753333333333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16.27066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16.27066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3.019</v>
      </c>
      <c r="BV16" s="52">
        <f t="shared" si="21"/>
        <v>5.418</v>
      </c>
      <c r="BW16" s="32">
        <f t="shared" si="22"/>
        <v>7</v>
      </c>
    </row>
    <row r="17" spans="1:75">
      <c r="A17" s="110" t="s">
        <v>77</v>
      </c>
      <c r="B17" s="32">
        <v>7.66</v>
      </c>
      <c r="D17" s="110">
        <f t="shared" si="27"/>
        <v>7.18</v>
      </c>
      <c r="E17" s="32">
        <v>7.66</v>
      </c>
      <c r="F17" s="110">
        <v>6.01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 t="s">
        <v>78</v>
      </c>
      <c r="B18" s="32">
        <v>7.75</v>
      </c>
      <c r="D18" s="110">
        <f t="shared" si="27"/>
        <v>7.27</v>
      </c>
      <c r="E18" s="32">
        <v>7.75</v>
      </c>
      <c r="F18" s="110">
        <v>6</v>
      </c>
      <c r="G18" s="32">
        <v>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7.27</v>
      </c>
      <c r="X18" s="138">
        <f t="shared" si="3"/>
        <v>7.75</v>
      </c>
      <c r="Y18" s="138">
        <f t="shared" si="3"/>
        <v>6</v>
      </c>
      <c r="Z18" s="138">
        <f>Y18+LOOKUP(V18,Sheet2!A$3:A$24,Sheet2!J$3:J$24)</f>
        <v>6.34</v>
      </c>
      <c r="AA18" s="138">
        <f t="shared" si="7"/>
        <v>7.29</v>
      </c>
      <c r="AB18" s="138">
        <f t="shared" si="4"/>
        <v>7.77</v>
      </c>
      <c r="AC18" s="138">
        <f t="shared" si="4"/>
        <v>5.916</v>
      </c>
      <c r="AD18" s="138">
        <f>AC18+LOOKUP(V18,Sheet2!A$3:A$24,Sheet2!J$3:J$24)</f>
        <v>6.256</v>
      </c>
      <c r="AE18" s="138">
        <f t="shared" si="8"/>
        <v>1.41</v>
      </c>
      <c r="AF18" s="138">
        <f t="shared" si="9"/>
        <v>1.514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1.93</v>
      </c>
      <c r="AM18" s="138">
        <f t="shared" si="11"/>
        <v>2.034</v>
      </c>
      <c r="AN18" s="138">
        <f t="shared" si="12"/>
        <v>1.982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19.66144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3.472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0.7752</v>
      </c>
      <c r="AV18" s="154">
        <f>IF(AND(AE18&gt;3.5,AF18&gt;3.5),LOOKUP(Sheet1!V18,Sheet2!A$3:A$24,Sheet2!W$3:W$24),LOOKUP(V18,Sheet2!A$3:A$24,Sheet2!V$3:V$24))*G18</f>
        <v>0.97635173481956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8.7491563068237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4.78143999999999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47.392</v>
      </c>
      <c r="BC18" s="159">
        <f t="shared" si="14"/>
        <v>42.2613333333333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19.66144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19.66144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3.134</v>
      </c>
      <c r="BV18" s="52">
        <f t="shared" si="21"/>
        <v>5.648</v>
      </c>
      <c r="BW18" s="32">
        <f t="shared" si="22"/>
        <v>8</v>
      </c>
    </row>
    <row r="19" spans="1:75">
      <c r="A19" s="110" t="s">
        <v>79</v>
      </c>
      <c r="B19" s="32">
        <v>7.77</v>
      </c>
      <c r="D19" s="110">
        <f t="shared" si="27"/>
        <v>7.29</v>
      </c>
      <c r="E19" s="32">
        <v>7.77</v>
      </c>
      <c r="F19" s="110">
        <v>5.916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80</v>
      </c>
      <c r="B20" s="32">
        <v>7.68</v>
      </c>
      <c r="D20" s="110">
        <f t="shared" si="27"/>
        <v>7.2</v>
      </c>
      <c r="E20" s="32">
        <v>7.68</v>
      </c>
      <c r="F20" s="110">
        <v>5</v>
      </c>
      <c r="G20" s="32">
        <v>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B</v>
      </c>
      <c r="T20" s="113">
        <f t="shared" si="23"/>
        <v>0</v>
      </c>
      <c r="V20" s="137">
        <f t="shared" si="2"/>
        <v>0.3</v>
      </c>
      <c r="W20" s="138">
        <f t="shared" si="6"/>
        <v>7.2</v>
      </c>
      <c r="X20" s="138">
        <f t="shared" si="28"/>
        <v>7.68</v>
      </c>
      <c r="Y20" s="138">
        <f t="shared" si="29"/>
        <v>5</v>
      </c>
      <c r="Z20" s="138">
        <f>Y20+LOOKUP(V20,Sheet2!A$3:A$24,Sheet2!J$3:J$24)</f>
        <v>5.34</v>
      </c>
      <c r="AA20" s="138">
        <f t="shared" si="7"/>
        <v>7.13</v>
      </c>
      <c r="AB20" s="138">
        <f t="shared" si="30"/>
        <v>7.61</v>
      </c>
      <c r="AC20" s="138">
        <f t="shared" si="31"/>
        <v>4.955</v>
      </c>
      <c r="AD20" s="138">
        <f>AC20+LOOKUP(V20,Sheet2!A$3:A$24,Sheet2!J$3:J$24)</f>
        <v>5.295</v>
      </c>
      <c r="AE20" s="138">
        <f t="shared" si="8"/>
        <v>2.34</v>
      </c>
      <c r="AF20" s="138">
        <f t="shared" si="9"/>
        <v>2.315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2.86</v>
      </c>
      <c r="AM20" s="138">
        <f t="shared" si="11"/>
        <v>2.835</v>
      </c>
      <c r="AN20" s="138">
        <f t="shared" si="12"/>
        <v>2.8475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1.58</v>
      </c>
      <c r="AP20" s="115"/>
      <c r="AQ20" s="152">
        <f t="shared" si="13"/>
        <v>17.9962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2.212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0.3876</v>
      </c>
      <c r="AV20" s="154">
        <f>IF(AND(AE20&gt;3.5,AF20&gt;3.5),LOOKUP(Sheet1!V20,Sheet2!A$3:A$24,Sheet2!W$3:W$24),LOOKUP(V20,Sheet2!A$3:A$24,Sheet2!V$3:V$24))*G20</f>
        <v>0.48817586740978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5.93857815341185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8.5162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8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16</v>
      </c>
      <c r="BI20" s="122">
        <f>(AO20-Sheet3!$Q$4*IF($L20=1,2,IF($L20=2,1,0)))*LOOKUP(S20,Sheet3!F$2:F$9,Sheet3!M$2:M$9)*ROUNDUP(G20/Sheet3!$Q$7,0)</f>
        <v>0.86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17.9962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17.9962</v>
      </c>
      <c r="BT20" s="52">
        <f>IF(OR(LOOKUP(V20,Sheet2!A$3:A$25,Sheet2!B$3:B$25)=1,G20=0),0,AW20-AO20*0.2*G20)</f>
        <v>0</v>
      </c>
      <c r="BU20" s="52">
        <f t="shared" si="20"/>
        <v>4.13</v>
      </c>
      <c r="BV20" s="52">
        <f t="shared" si="21"/>
        <v>7.47</v>
      </c>
      <c r="BW20" s="32">
        <f t="shared" si="22"/>
        <v>4</v>
      </c>
    </row>
    <row r="21" spans="1:75">
      <c r="A21" s="110" t="s">
        <v>81</v>
      </c>
      <c r="B21" s="32">
        <v>7.61</v>
      </c>
      <c r="D21" s="110">
        <f t="shared" si="27"/>
        <v>7.13</v>
      </c>
      <c r="E21" s="32">
        <v>7.61</v>
      </c>
      <c r="F21" s="110">
        <v>4.955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82</v>
      </c>
      <c r="B22" s="32">
        <v>7.71</v>
      </c>
      <c r="D22" s="110">
        <f t="shared" si="27"/>
        <v>7.23</v>
      </c>
      <c r="E22" s="32">
        <v>7.71</v>
      </c>
      <c r="F22" s="110">
        <v>6.4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7.23</v>
      </c>
      <c r="X22" s="138">
        <f t="shared" si="28"/>
        <v>7.71</v>
      </c>
      <c r="Y22" s="138">
        <f t="shared" si="29"/>
        <v>6.4</v>
      </c>
      <c r="Z22" s="138">
        <f>Y22+LOOKUP(V22,Sheet2!A$3:A$24,Sheet2!J$3:J$24)</f>
        <v>6.74</v>
      </c>
      <c r="AA22" s="138">
        <f t="shared" si="7"/>
        <v>7.18</v>
      </c>
      <c r="AB22" s="138">
        <f t="shared" si="30"/>
        <v>7.66</v>
      </c>
      <c r="AC22" s="138">
        <f t="shared" si="31"/>
        <v>6.358</v>
      </c>
      <c r="AD22" s="138">
        <f>AC22+LOOKUP(V22,Sheet2!A$3:A$24,Sheet2!J$3:J$24)</f>
        <v>6.698</v>
      </c>
      <c r="AE22" s="138">
        <f t="shared" si="8"/>
        <v>0.97</v>
      </c>
      <c r="AF22" s="138">
        <f t="shared" si="9"/>
        <v>0.962000000000001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1.14</v>
      </c>
      <c r="AM22" s="138">
        <f t="shared" si="11"/>
        <v>1.132</v>
      </c>
      <c r="AN22" s="138">
        <f t="shared" si="12"/>
        <v>1.136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5.63456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0.3876</v>
      </c>
      <c r="AV22" s="154">
        <f>IF(AND(AE22&gt;3.5,AF22&gt;3.5),LOOKUP(Sheet1!V22,Sheet2!A$3:A$24,Sheet2!W$3:W$24),LOOKUP(V22,Sheet2!A$3:A$24,Sheet2!V$3:V$24))*G22</f>
        <v>0.48817586740978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4.30513815341185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4.44089209850063e-16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16.928</v>
      </c>
      <c r="BC22" s="159">
        <f t="shared" si="14"/>
        <v>16.6186666666667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5.63456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5.63456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2.24</v>
      </c>
      <c r="BV22" s="52">
        <f t="shared" si="21"/>
        <v>3.86</v>
      </c>
      <c r="BW22" s="32">
        <f t="shared" si="22"/>
        <v>0</v>
      </c>
    </row>
    <row r="23" spans="1:75">
      <c r="A23" s="110" t="s">
        <v>83</v>
      </c>
      <c r="B23" s="32">
        <v>7.66</v>
      </c>
      <c r="D23" s="110">
        <f t="shared" si="27"/>
        <v>7.18</v>
      </c>
      <c r="E23" s="32">
        <v>7.66</v>
      </c>
      <c r="F23" s="110">
        <v>6.358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 t="s">
        <v>84</v>
      </c>
      <c r="B24" s="32">
        <v>7.66</v>
      </c>
      <c r="D24" s="110">
        <f t="shared" si="27"/>
        <v>7.18</v>
      </c>
      <c r="E24" s="32">
        <v>7.66</v>
      </c>
      <c r="F24" s="110">
        <v>6</v>
      </c>
      <c r="G24" s="32">
        <v>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7.18</v>
      </c>
      <c r="X24" s="138">
        <f t="shared" si="28"/>
        <v>7.66</v>
      </c>
      <c r="Y24" s="138">
        <f t="shared" si="29"/>
        <v>6</v>
      </c>
      <c r="Z24" s="138">
        <f>Y24+LOOKUP(V24,Sheet2!A$3:A$24,Sheet2!J$3:J$24)</f>
        <v>6.34</v>
      </c>
      <c r="AA24" s="138">
        <f t="shared" si="7"/>
        <v>6.98</v>
      </c>
      <c r="AB24" s="138">
        <f t="shared" si="30"/>
        <v>7.46</v>
      </c>
      <c r="AC24" s="138">
        <f t="shared" si="31"/>
        <v>5.969</v>
      </c>
      <c r="AD24" s="138">
        <f>AC24+LOOKUP(V24,Sheet2!A$3:A$24,Sheet2!J$3:J$24)</f>
        <v>6.309</v>
      </c>
      <c r="AE24" s="138">
        <f t="shared" si="8"/>
        <v>1.32</v>
      </c>
      <c r="AF24" s="138">
        <f t="shared" si="9"/>
        <v>1.151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1.49</v>
      </c>
      <c r="AM24" s="138">
        <f t="shared" si="11"/>
        <v>1.321</v>
      </c>
      <c r="AN24" s="138">
        <f t="shared" si="12"/>
        <v>1.4055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5.22846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0.2907</v>
      </c>
      <c r="AV24" s="154">
        <f>IF(AND(AE24&gt;3.5,AF24&gt;3.5),LOOKUP(Sheet1!V24,Sheet2!A$3:A$24,Sheet2!W$3:W$24),LOOKUP(V24,Sheet2!A$3:A$24,Sheet2!V$3:V$24))*G24</f>
        <v>0.366131900557335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3.28093361505889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0.95046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14.313</v>
      </c>
      <c r="BC24" s="159">
        <f t="shared" si="14"/>
        <v>13.542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5.22846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5.22846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2.59</v>
      </c>
      <c r="BV24" s="52">
        <f t="shared" si="21"/>
        <v>4.56</v>
      </c>
      <c r="BW24" s="32">
        <f t="shared" si="22"/>
        <v>0</v>
      </c>
    </row>
    <row r="25" spans="1:75">
      <c r="A25" s="110" t="s">
        <v>85</v>
      </c>
      <c r="B25" s="32">
        <v>7.46</v>
      </c>
      <c r="D25" s="110">
        <f t="shared" si="27"/>
        <v>6.98</v>
      </c>
      <c r="E25" s="32">
        <v>7.46</v>
      </c>
      <c r="F25" s="110">
        <v>5.969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86</v>
      </c>
      <c r="B26" s="32">
        <v>7.48</v>
      </c>
      <c r="D26" s="110">
        <f t="shared" si="27"/>
        <v>7</v>
      </c>
      <c r="E26" s="32">
        <v>7.48</v>
      </c>
      <c r="F26" s="110">
        <v>6.45</v>
      </c>
      <c r="G26" s="32">
        <v>6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</v>
      </c>
      <c r="X26" s="138">
        <f t="shared" si="28"/>
        <v>7.48</v>
      </c>
      <c r="Y26" s="138">
        <f t="shared" si="29"/>
        <v>6.45</v>
      </c>
      <c r="Z26" s="138">
        <f>Y26+LOOKUP(V26,Sheet2!A$3:A$24,Sheet2!J$3:J$24)</f>
        <v>6.79</v>
      </c>
      <c r="AA26" s="138">
        <f t="shared" si="7"/>
        <v>6.97</v>
      </c>
      <c r="AB26" s="138">
        <f t="shared" si="30"/>
        <v>7.45</v>
      </c>
      <c r="AC26" s="138">
        <f t="shared" si="31"/>
        <v>6.386</v>
      </c>
      <c r="AD26" s="138">
        <f>AC26+LOOKUP(V26,Sheet2!A$3:A$24,Sheet2!J$3:J$24)</f>
        <v>6.726</v>
      </c>
      <c r="AE26" s="138">
        <f t="shared" si="8"/>
        <v>0.69</v>
      </c>
      <c r="AF26" s="138">
        <f t="shared" si="9"/>
        <v>0.724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0.86</v>
      </c>
      <c r="AM26" s="138">
        <f t="shared" si="11"/>
        <v>0.894000000000001</v>
      </c>
      <c r="AN26" s="138">
        <f t="shared" si="12"/>
        <v>0.877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6.52488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0.5814</v>
      </c>
      <c r="AV26" s="154">
        <f>IF(AND(AE26&gt;3.5,AF26&gt;3.5),LOOKUP(Sheet1!V26,Sheet2!A$3:A$24,Sheet2!W$3:W$24),LOOKUP(V26,Sheet2!A$3:A$24,Sheet2!V$3:V$24))*G26</f>
        <v>0.73226380111467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4.53074723011778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2.44249065417534e-15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22.284</v>
      </c>
      <c r="BC26" s="159">
        <f t="shared" si="14"/>
        <v>22.856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6.52488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6.52488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1.994</v>
      </c>
      <c r="BV26" s="52">
        <f t="shared" si="21"/>
        <v>3.368</v>
      </c>
      <c r="BW26" s="32">
        <f t="shared" si="22"/>
        <v>0</v>
      </c>
    </row>
    <row r="27" spans="1:75">
      <c r="A27" s="110" t="s">
        <v>87</v>
      </c>
      <c r="B27" s="32">
        <v>7.45</v>
      </c>
      <c r="D27" s="110">
        <f t="shared" si="27"/>
        <v>6.97</v>
      </c>
      <c r="E27" s="32">
        <v>7.45</v>
      </c>
      <c r="F27" s="110">
        <v>6.386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88</v>
      </c>
      <c r="B28" s="32">
        <v>7.39</v>
      </c>
      <c r="D28" s="110">
        <f t="shared" si="27"/>
        <v>6.91</v>
      </c>
      <c r="E28" s="32">
        <v>7.39</v>
      </c>
      <c r="F28" s="110">
        <v>6.32</v>
      </c>
      <c r="G28" s="32">
        <v>13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6.91</v>
      </c>
      <c r="X28" s="138">
        <f t="shared" si="28"/>
        <v>7.39</v>
      </c>
      <c r="Y28" s="138">
        <f t="shared" si="29"/>
        <v>6.32</v>
      </c>
      <c r="Z28" s="138">
        <f>Y28+LOOKUP(V28,Sheet2!A$3:A$24,Sheet2!J$3:J$24)</f>
        <v>6.66</v>
      </c>
      <c r="AA28" s="138">
        <f t="shared" si="7"/>
        <v>7.15</v>
      </c>
      <c r="AB28" s="138">
        <f t="shared" si="30"/>
        <v>7.63</v>
      </c>
      <c r="AC28" s="138">
        <f t="shared" si="31"/>
        <v>6.192</v>
      </c>
      <c r="AD28" s="138">
        <f>AC28+LOOKUP(V28,Sheet2!A$3:A$24,Sheet2!J$3:J$24)</f>
        <v>6.532</v>
      </c>
      <c r="AE28" s="138">
        <f t="shared" si="8"/>
        <v>0.73</v>
      </c>
      <c r="AF28" s="138">
        <f t="shared" si="9"/>
        <v>1.098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0.9</v>
      </c>
      <c r="AM28" s="138">
        <f t="shared" si="11"/>
        <v>1.268</v>
      </c>
      <c r="AN28" s="138">
        <f t="shared" si="12"/>
        <v>1.084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17.47408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1.2597</v>
      </c>
      <c r="AV28" s="154">
        <f>IF(AND(AE28&gt;3.5,AF28&gt;3.5),LOOKUP(Sheet1!V28,Sheet2!A$3:A$24,Sheet2!W$3:W$24),LOOKUP(V28,Sheet2!A$3:A$24,Sheet2!V$3:V$24))*G28</f>
        <v>1.58657156908178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13.1534589985885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1.37667655053519e-14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53.664</v>
      </c>
      <c r="BC28" s="159">
        <f t="shared" si="14"/>
        <v>53.1093333333333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17.47408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17.47408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2.368</v>
      </c>
      <c r="BV28" s="52">
        <f t="shared" si="21"/>
        <v>4.116</v>
      </c>
      <c r="BW28" s="32">
        <f t="shared" si="22"/>
        <v>0</v>
      </c>
    </row>
    <row r="29" spans="1:75">
      <c r="A29" s="110" t="s">
        <v>89</v>
      </c>
      <c r="B29" s="32">
        <v>7.63</v>
      </c>
      <c r="D29" s="110">
        <f t="shared" si="27"/>
        <v>7.15</v>
      </c>
      <c r="E29" s="32">
        <v>7.63</v>
      </c>
      <c r="F29" s="110">
        <v>6.192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90</v>
      </c>
      <c r="B30" s="32">
        <v>7.58</v>
      </c>
      <c r="D30" s="110">
        <f t="shared" si="27"/>
        <v>7.1</v>
      </c>
      <c r="E30" s="32">
        <v>7.58</v>
      </c>
      <c r="F30" s="110">
        <v>5.98</v>
      </c>
      <c r="G30" s="32">
        <v>7</v>
      </c>
      <c r="H30" s="32">
        <v>0.4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0.4</v>
      </c>
      <c r="W30" s="138">
        <f t="shared" si="6"/>
        <v>7.1</v>
      </c>
      <c r="X30" s="138">
        <f t="shared" si="28"/>
        <v>7.58</v>
      </c>
      <c r="Y30" s="138">
        <f t="shared" si="29"/>
        <v>5.98</v>
      </c>
      <c r="Z30" s="138">
        <f>Y30+LOOKUP(V30,Sheet2!A$3:A$24,Sheet2!J$3:J$24)</f>
        <v>6.425</v>
      </c>
      <c r="AA30" s="138">
        <f t="shared" si="7"/>
        <v>6.96</v>
      </c>
      <c r="AB30" s="138">
        <f t="shared" si="30"/>
        <v>7.44</v>
      </c>
      <c r="AC30" s="138">
        <f t="shared" si="31"/>
        <v>5.91</v>
      </c>
      <c r="AD30" s="138">
        <f>AC30+LOOKUP(V30,Sheet2!A$3:A$24,Sheet2!J$3:J$24)</f>
        <v>6.355</v>
      </c>
      <c r="AE30" s="138">
        <f t="shared" si="8"/>
        <v>1.155</v>
      </c>
      <c r="AF30" s="138">
        <f t="shared" si="9"/>
        <v>1.085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0.315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1.435</v>
      </c>
      <c r="AM30" s="138">
        <f t="shared" si="11"/>
        <v>1.365</v>
      </c>
      <c r="AN30" s="138">
        <f t="shared" si="12"/>
        <v>1.4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1.35</v>
      </c>
      <c r="AP30" s="115"/>
      <c r="AQ30" s="152">
        <f t="shared" si="13"/>
        <v>13.23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0.8022</v>
      </c>
      <c r="AV30" s="154">
        <f>IF(AND(AE30&gt;3.5,AF30&gt;3.5),LOOKUP(Sheet1!V30,Sheet2!A$3:A$24,Sheet2!W$3:W$24),LOOKUP(V30,Sheet2!A$3:A$24,Sheet2!V$3:V$24))*G30</f>
        <v>1.09750728593425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8.68727402084367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1.32299999999999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33.32</v>
      </c>
      <c r="BC30" s="159">
        <f t="shared" si="14"/>
        <v>31.5466666666667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13.23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13.23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2.59</v>
      </c>
      <c r="BV30" s="52">
        <f t="shared" si="21"/>
        <v>4.505</v>
      </c>
      <c r="BW30" s="32">
        <f t="shared" si="22"/>
        <v>0</v>
      </c>
    </row>
    <row r="31" spans="1:75">
      <c r="A31" s="110" t="s">
        <v>91</v>
      </c>
      <c r="B31" s="32">
        <v>7.44</v>
      </c>
      <c r="D31" s="110">
        <f t="shared" si="27"/>
        <v>6.96</v>
      </c>
      <c r="E31" s="32">
        <v>7.44</v>
      </c>
      <c r="F31" s="110">
        <v>5.91</v>
      </c>
      <c r="G31" s="32">
        <v>0</v>
      </c>
      <c r="H31" s="32">
        <v>0.4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91</v>
      </c>
      <c r="B32" s="32">
        <v>7.44</v>
      </c>
      <c r="D32" s="110">
        <f t="shared" si="27"/>
        <v>6.96</v>
      </c>
      <c r="E32" s="32">
        <v>7.44</v>
      </c>
      <c r="F32" s="110">
        <v>4.94</v>
      </c>
      <c r="G32" s="32">
        <v>29</v>
      </c>
      <c r="H32" s="32">
        <v>0.4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1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2" t="str">
        <f t="shared" si="5"/>
        <v>B</v>
      </c>
      <c r="T32" s="113">
        <f t="shared" si="23"/>
        <v>0</v>
      </c>
      <c r="V32" s="137">
        <f t="shared" si="2"/>
        <v>0.4</v>
      </c>
      <c r="W32" s="138">
        <f t="shared" si="6"/>
        <v>6.96</v>
      </c>
      <c r="X32" s="138">
        <f t="shared" si="28"/>
        <v>7.44</v>
      </c>
      <c r="Y32" s="138">
        <f t="shared" si="29"/>
        <v>4.94</v>
      </c>
      <c r="Z32" s="138">
        <f>Y32+LOOKUP(V32,Sheet2!A$3:A$24,Sheet2!J$3:J$24)</f>
        <v>5.385</v>
      </c>
      <c r="AA32" s="138">
        <f t="shared" si="7"/>
        <v>7.16</v>
      </c>
      <c r="AB32" s="138">
        <f t="shared" si="30"/>
        <v>7.64</v>
      </c>
      <c r="AC32" s="138">
        <f t="shared" si="31"/>
        <v>4.652</v>
      </c>
      <c r="AD32" s="138">
        <f>AC32+LOOKUP(V32,Sheet2!A$3:A$24,Sheet2!J$3:J$24)</f>
        <v>5.097</v>
      </c>
      <c r="AE32" s="138">
        <f t="shared" si="8"/>
        <v>2.055</v>
      </c>
      <c r="AF32" s="138">
        <f t="shared" si="9"/>
        <v>2.543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0.315</v>
      </c>
      <c r="AI32" s="137">
        <f>LOOKUP(R32,Sheet3!A$2:A$7,Sheet3!D$2:D$7)</f>
        <v>0.35</v>
      </c>
      <c r="AJ32" s="137">
        <f t="shared" si="24"/>
        <v>0.48</v>
      </c>
      <c r="AK32" s="137">
        <f t="shared" si="25"/>
        <v>0.48</v>
      </c>
      <c r="AL32" s="138">
        <f t="shared" si="10"/>
        <v>2.685</v>
      </c>
      <c r="AM32" s="138">
        <f t="shared" si="11"/>
        <v>3.173</v>
      </c>
      <c r="AN32" s="138">
        <f t="shared" si="12"/>
        <v>2.929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1.69</v>
      </c>
      <c r="AP32" s="115"/>
      <c r="AQ32" s="152">
        <f t="shared" si="13"/>
        <v>143.55029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17.1535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3.3234</v>
      </c>
      <c r="AV32" s="154">
        <f>IF(AND(AE32&gt;3.5,AF32&gt;3.5),LOOKUP(Sheet1!V32,Sheet2!A$3:A$24,Sheet2!W$3:W$24),LOOKUP(V32,Sheet2!A$3:A$24,Sheet2!V$3:V$24))*G32</f>
        <v>4.54681589887046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48.4137352292095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64.64419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58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116</v>
      </c>
      <c r="BI32" s="122">
        <f>(AO32-Sheet3!$Q$4*IF($L32=1,2,IF($L32=2,1,0)))*LOOKUP(S32,Sheet3!F$2:F$9,Sheet3!M$2:M$9)*ROUNDUP(G32/Sheet3!$Q$7,0)</f>
        <v>7.76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143.55029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143.55029</v>
      </c>
      <c r="BT32" s="52">
        <f>IF(OR(LOOKUP(V32,Sheet2!A$3:A$25,Sheet2!B$3:B$25)=1,G32=0),0,AW32-AO32*0.2*G32)</f>
        <v>0</v>
      </c>
      <c r="BU32" s="52">
        <f t="shared" si="20"/>
        <v>4.498</v>
      </c>
      <c r="BV32" s="52">
        <f t="shared" si="21"/>
        <v>8.151</v>
      </c>
      <c r="BW32" s="32">
        <f t="shared" si="22"/>
        <v>29</v>
      </c>
    </row>
    <row r="33" spans="1:75">
      <c r="A33" s="110" t="s">
        <v>92</v>
      </c>
      <c r="B33" s="32">
        <v>7.64</v>
      </c>
      <c r="D33" s="110">
        <f t="shared" si="27"/>
        <v>7.16</v>
      </c>
      <c r="E33" s="32">
        <v>7.64</v>
      </c>
      <c r="F33" s="110">
        <v>4.652</v>
      </c>
      <c r="G33" s="32">
        <v>0</v>
      </c>
      <c r="H33" s="32">
        <v>0.4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10" t="s">
        <v>93</v>
      </c>
      <c r="B34" s="32">
        <v>7.72</v>
      </c>
      <c r="D34" s="110">
        <f t="shared" si="27"/>
        <v>7.24</v>
      </c>
      <c r="E34" s="32">
        <v>7.72</v>
      </c>
      <c r="F34" s="110">
        <v>5.72</v>
      </c>
      <c r="G34" s="32">
        <v>4</v>
      </c>
      <c r="H34" s="32">
        <v>0.4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A</v>
      </c>
      <c r="T34" s="113">
        <f t="shared" si="23"/>
        <v>0</v>
      </c>
      <c r="V34" s="137">
        <f t="shared" si="2"/>
        <v>0.4</v>
      </c>
      <c r="W34" s="138">
        <f t="shared" si="6"/>
        <v>7.24</v>
      </c>
      <c r="X34" s="138">
        <f t="shared" si="28"/>
        <v>7.72</v>
      </c>
      <c r="Y34" s="138">
        <f t="shared" si="29"/>
        <v>5.72</v>
      </c>
      <c r="Z34" s="138">
        <f>Y34+LOOKUP(V34,Sheet2!A$3:A$24,Sheet2!J$3:J$24)</f>
        <v>6.165</v>
      </c>
      <c r="AA34" s="138">
        <f t="shared" si="7"/>
        <v>7.18</v>
      </c>
      <c r="AB34" s="138">
        <f t="shared" si="30"/>
        <v>7.66</v>
      </c>
      <c r="AC34" s="138">
        <f t="shared" si="31"/>
        <v>5.684</v>
      </c>
      <c r="AD34" s="138">
        <f>AC34+LOOKUP(V34,Sheet2!A$3:A$24,Sheet2!J$3:J$24)</f>
        <v>6.129</v>
      </c>
      <c r="AE34" s="138">
        <f t="shared" si="8"/>
        <v>1.555</v>
      </c>
      <c r="AF34" s="138">
        <f t="shared" si="9"/>
        <v>1.531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0.315</v>
      </c>
      <c r="AI34" s="137">
        <f>LOOKUP(R34,Sheet3!A$2:A$7,Sheet3!D$2:D$7)</f>
        <v>0.35</v>
      </c>
      <c r="AJ34" s="137">
        <f t="shared" si="24"/>
        <v>0.48</v>
      </c>
      <c r="AK34" s="137">
        <f t="shared" si="25"/>
        <v>0.48</v>
      </c>
      <c r="AL34" s="138">
        <f t="shared" si="10"/>
        <v>2.185</v>
      </c>
      <c r="AM34" s="138">
        <f t="shared" si="11"/>
        <v>2.161</v>
      </c>
      <c r="AN34" s="138">
        <f t="shared" si="12"/>
        <v>2.173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1.35</v>
      </c>
      <c r="AP34" s="115"/>
      <c r="AQ34" s="152">
        <f t="shared" si="13"/>
        <v>11.7342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1.89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0.4584</v>
      </c>
      <c r="AV34" s="154">
        <f>IF(AND(AE34&gt;3.5,AF34&gt;3.5),LOOKUP(Sheet1!V34,Sheet2!A$3:A$24,Sheet2!W$3:W$24),LOOKUP(V34,Sheet2!A$3:A$24,Sheet2!V$3:V$24))*G34</f>
        <v>0.627147020533856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4.96415658333924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3.0402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25.224</v>
      </c>
      <c r="BC34" s="159">
        <f t="shared" si="14"/>
        <v>22.1493333333333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11.7342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11.7342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3.34</v>
      </c>
      <c r="BV34" s="52">
        <f t="shared" si="21"/>
        <v>6.005</v>
      </c>
      <c r="BW34" s="32">
        <f t="shared" si="22"/>
        <v>4</v>
      </c>
    </row>
    <row r="35" spans="1:75">
      <c r="A35" s="110" t="s">
        <v>94</v>
      </c>
      <c r="B35" s="32">
        <v>7.66</v>
      </c>
      <c r="D35" s="110">
        <f t="shared" si="27"/>
        <v>7.18</v>
      </c>
      <c r="E35" s="32">
        <v>7.66</v>
      </c>
      <c r="F35" s="110">
        <v>5.684</v>
      </c>
      <c r="H35" s="32">
        <v>0.4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35 K11:K35 A3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3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96</v>
      </c>
      <c r="AB1" s="84" t="s">
        <v>97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99</v>
      </c>
      <c r="C2" s="70" t="s">
        <v>100</v>
      </c>
      <c r="D2" s="71" t="s">
        <v>101</v>
      </c>
      <c r="E2" s="71" t="s">
        <v>102</v>
      </c>
      <c r="F2" s="71" t="s">
        <v>103</v>
      </c>
      <c r="G2" s="71" t="s">
        <v>104</v>
      </c>
      <c r="H2" s="72" t="s">
        <v>105</v>
      </c>
      <c r="I2" s="71" t="s">
        <v>106</v>
      </c>
      <c r="J2" s="71" t="s">
        <v>107</v>
      </c>
      <c r="K2" s="71" t="s">
        <v>108</v>
      </c>
      <c r="L2" s="72" t="s">
        <v>109</v>
      </c>
      <c r="M2" s="71" t="s">
        <v>110</v>
      </c>
      <c r="N2" s="71" t="s">
        <v>111</v>
      </c>
      <c r="O2" s="71" t="s">
        <v>112</v>
      </c>
      <c r="P2" s="71" t="s">
        <v>113</v>
      </c>
      <c r="Q2" s="71" t="s">
        <v>114</v>
      </c>
      <c r="R2" s="71" t="s">
        <v>115</v>
      </c>
      <c r="S2" s="71" t="s">
        <v>116</v>
      </c>
      <c r="T2" s="72" t="s">
        <v>117</v>
      </c>
      <c r="U2" s="71" t="s">
        <v>118</v>
      </c>
      <c r="V2" s="72" t="s">
        <v>119</v>
      </c>
      <c r="W2" s="71" t="s">
        <v>120</v>
      </c>
      <c r="X2" s="71" t="s">
        <v>121</v>
      </c>
      <c r="Y2" s="71" t="s">
        <v>122</v>
      </c>
      <c r="Z2" s="85"/>
      <c r="AA2" s="71" t="s">
        <v>100</v>
      </c>
      <c r="AB2" s="84" t="s">
        <v>101</v>
      </c>
      <c r="AC2" s="71" t="s">
        <v>102</v>
      </c>
      <c r="AD2" s="71" t="s">
        <v>103</v>
      </c>
      <c r="AE2" s="71" t="s">
        <v>104</v>
      </c>
      <c r="AF2" s="72" t="s">
        <v>105</v>
      </c>
      <c r="AG2" s="71" t="s">
        <v>106</v>
      </c>
      <c r="AH2" s="71" t="s">
        <v>123</v>
      </c>
      <c r="AI2" s="71" t="s">
        <v>122</v>
      </c>
      <c r="AJ2" s="72" t="s">
        <v>119</v>
      </c>
      <c r="AK2" s="71" t="s">
        <v>120</v>
      </c>
      <c r="AL2" s="72" t="s">
        <v>117</v>
      </c>
      <c r="AM2" s="71" t="s">
        <v>118</v>
      </c>
      <c r="AN2" s="72" t="s">
        <v>124</v>
      </c>
      <c r="AO2" s="97" t="s">
        <v>125</v>
      </c>
      <c r="AP2" s="98" t="s">
        <v>126</v>
      </c>
      <c r="AQ2" s="98" t="s">
        <v>127</v>
      </c>
      <c r="AR2" s="70" t="s">
        <v>100</v>
      </c>
      <c r="AS2" s="70" t="s">
        <v>101</v>
      </c>
      <c r="AT2" s="70" t="s">
        <v>102</v>
      </c>
      <c r="AU2" s="70" t="s">
        <v>103</v>
      </c>
      <c r="AV2" s="70" t="s">
        <v>104</v>
      </c>
      <c r="AW2" s="70" t="s">
        <v>122</v>
      </c>
      <c r="AX2" s="70" t="s">
        <v>121</v>
      </c>
      <c r="AY2" s="70" t="s">
        <v>126</v>
      </c>
      <c r="AZ2" s="105" t="s">
        <v>127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129</v>
      </c>
      <c r="E28" t="s">
        <v>103</v>
      </c>
      <c r="F28" t="s">
        <v>130</v>
      </c>
      <c r="Z28">
        <v>250</v>
      </c>
      <c r="AB28">
        <f t="shared" ref="AB28:AB36" si="35">Z28/1000</f>
        <v>0.25</v>
      </c>
    </row>
    <row r="29" spans="5:28">
      <c r="E29" t="s">
        <v>104</v>
      </c>
      <c r="F29" t="s">
        <v>131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132</v>
      </c>
      <c r="E31" t="s">
        <v>103</v>
      </c>
      <c r="F31" t="s">
        <v>133</v>
      </c>
      <c r="Z31">
        <v>300</v>
      </c>
      <c r="AB31">
        <f t="shared" si="35"/>
        <v>0.3</v>
      </c>
    </row>
    <row r="32" spans="5:28">
      <c r="E32" s="82" t="s">
        <v>104</v>
      </c>
      <c r="F32" s="82" t="s">
        <v>134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135</v>
      </c>
      <c r="B1" s="57" t="s">
        <v>136</v>
      </c>
      <c r="C1" s="57" t="s">
        <v>137</v>
      </c>
      <c r="D1" s="57" t="s">
        <v>138</v>
      </c>
      <c r="E1" s="58"/>
      <c r="F1" s="59" t="s">
        <v>139</v>
      </c>
      <c r="G1" s="59" t="s">
        <v>140</v>
      </c>
      <c r="H1" s="59" t="s">
        <v>52</v>
      </c>
      <c r="I1" s="59" t="s">
        <v>141</v>
      </c>
      <c r="J1" s="59" t="s">
        <v>142</v>
      </c>
      <c r="K1" s="59" t="s">
        <v>143</v>
      </c>
      <c r="L1" s="59" t="s">
        <v>144</v>
      </c>
      <c r="M1" s="59" t="s">
        <v>145</v>
      </c>
      <c r="N1" s="58"/>
      <c r="O1" s="63" t="s">
        <v>146</v>
      </c>
      <c r="P1" s="63" t="s">
        <v>147</v>
      </c>
      <c r="Q1" s="63">
        <v>0.15</v>
      </c>
      <c r="R1" s="63" t="s">
        <v>148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149</v>
      </c>
      <c r="P2" s="63" t="s">
        <v>147</v>
      </c>
      <c r="Q2" s="63">
        <v>0.19</v>
      </c>
      <c r="R2" s="63" t="s">
        <v>148</v>
      </c>
    </row>
    <row r="3" spans="1:18">
      <c r="A3" s="34" t="s">
        <v>150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151</v>
      </c>
      <c r="P3" s="63" t="s">
        <v>152</v>
      </c>
      <c r="Q3" s="63" t="s">
        <v>153</v>
      </c>
      <c r="R3" s="63"/>
    </row>
    <row r="4" spans="1:18">
      <c r="A4" s="34" t="s">
        <v>154</v>
      </c>
      <c r="B4" s="34">
        <v>0.35</v>
      </c>
      <c r="C4" s="34">
        <v>0</v>
      </c>
      <c r="D4" s="34">
        <f t="shared" si="0"/>
        <v>0.35</v>
      </c>
      <c r="E4" s="58"/>
      <c r="F4" s="37" t="s">
        <v>154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155</v>
      </c>
      <c r="Q4" s="63">
        <v>0.36</v>
      </c>
      <c r="R4" s="63" t="s">
        <v>156</v>
      </c>
    </row>
    <row r="5" spans="1:18">
      <c r="A5" s="34" t="s">
        <v>157</v>
      </c>
      <c r="B5" s="34">
        <v>0</v>
      </c>
      <c r="C5" s="34">
        <v>0.6</v>
      </c>
      <c r="D5" s="60">
        <v>0.6</v>
      </c>
      <c r="E5" s="58"/>
      <c r="F5" s="37" t="s">
        <v>157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147</v>
      </c>
      <c r="Q5" s="63">
        <v>0.071309</v>
      </c>
      <c r="R5" s="63" t="s">
        <v>158</v>
      </c>
    </row>
    <row r="6" spans="1:18">
      <c r="A6" s="34" t="s">
        <v>159</v>
      </c>
      <c r="B6" s="34">
        <v>0</v>
      </c>
      <c r="C6" s="34">
        <v>0.6</v>
      </c>
      <c r="D6" s="60">
        <v>0.6</v>
      </c>
      <c r="E6" s="58"/>
      <c r="F6" s="37" t="s">
        <v>159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160</v>
      </c>
      <c r="P6" s="63" t="s">
        <v>152</v>
      </c>
      <c r="Q6" s="63" t="s">
        <v>161</v>
      </c>
      <c r="R6" s="63"/>
    </row>
    <row r="7" spans="1:18">
      <c r="A7" s="61"/>
      <c r="B7" s="61"/>
      <c r="C7" s="61"/>
      <c r="D7" s="61"/>
      <c r="E7" s="58"/>
      <c r="F7" s="37" t="s">
        <v>162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163</v>
      </c>
      <c r="Q7" s="63">
        <v>4</v>
      </c>
      <c r="R7" s="63" t="s">
        <v>156</v>
      </c>
    </row>
    <row r="8" spans="6:18">
      <c r="F8" s="34" t="s">
        <v>164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147</v>
      </c>
      <c r="Q8" s="63">
        <v>0.09618</v>
      </c>
      <c r="R8" s="63" t="s">
        <v>158</v>
      </c>
    </row>
    <row r="9" spans="6:18">
      <c r="F9" s="34" t="s">
        <v>165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166</v>
      </c>
      <c r="P9" s="63" t="s">
        <v>152</v>
      </c>
      <c r="Q9" s="63" t="s">
        <v>167</v>
      </c>
      <c r="R9" s="63"/>
    </row>
    <row r="10" spans="6:18">
      <c r="F10" s="62" t="s">
        <v>168</v>
      </c>
      <c r="G10" s="62"/>
      <c r="H10" s="62">
        <v>0</v>
      </c>
      <c r="O10" s="65"/>
      <c r="P10" s="63" t="s">
        <v>163</v>
      </c>
      <c r="Q10" s="63">
        <v>4</v>
      </c>
      <c r="R10" s="63" t="s">
        <v>156</v>
      </c>
    </row>
    <row r="11" spans="15:18">
      <c r="O11" s="66"/>
      <c r="P11" s="63" t="s">
        <v>147</v>
      </c>
      <c r="Q11" s="63">
        <v>0.05761</v>
      </c>
      <c r="R11" s="63" t="s">
        <v>158</v>
      </c>
    </row>
    <row r="12" spans="15:18">
      <c r="O12" s="64" t="s">
        <v>169</v>
      </c>
      <c r="P12" s="32" t="s">
        <v>152</v>
      </c>
      <c r="Q12" s="67" t="s">
        <v>170</v>
      </c>
      <c r="R12" s="68" t="s">
        <v>169</v>
      </c>
    </row>
    <row r="13" spans="15:18">
      <c r="O13" s="66"/>
      <c r="P13" s="32" t="s">
        <v>147</v>
      </c>
      <c r="Q13" s="67">
        <v>0.0314</v>
      </c>
      <c r="R13" s="63" t="s">
        <v>158</v>
      </c>
    </row>
    <row r="16" spans="1:4">
      <c r="A16" s="34" t="s">
        <v>171</v>
      </c>
      <c r="B16" s="34"/>
      <c r="C16" s="34"/>
      <c r="D16" s="34"/>
    </row>
    <row r="17" spans="1:4">
      <c r="A17" s="34" t="s">
        <v>172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173</v>
      </c>
      <c r="B1" s="30"/>
      <c r="C1" s="30"/>
      <c r="D1" s="31">
        <v>1</v>
      </c>
      <c r="P1" s="34" t="s">
        <v>174</v>
      </c>
      <c r="Q1" s="34"/>
      <c r="R1" s="34"/>
      <c r="S1" s="34"/>
    </row>
    <row r="2" ht="15" customHeight="1" spans="1:19">
      <c r="A2" s="32" t="s">
        <v>175</v>
      </c>
      <c r="B2" s="33" t="s">
        <v>176</v>
      </c>
      <c r="C2" s="34" t="s">
        <v>177</v>
      </c>
      <c r="D2" s="35" t="s">
        <v>178</v>
      </c>
      <c r="E2" s="36"/>
      <c r="F2" s="36"/>
      <c r="P2" s="34" t="s">
        <v>175</v>
      </c>
      <c r="Q2" s="33" t="s">
        <v>176</v>
      </c>
      <c r="R2" s="34" t="s">
        <v>177</v>
      </c>
      <c r="S2" s="55" t="s">
        <v>178</v>
      </c>
    </row>
    <row r="3" ht="15" customHeight="1" spans="1:19">
      <c r="A3" s="34" t="s">
        <v>16</v>
      </c>
      <c r="B3" s="33" t="s">
        <v>44</v>
      </c>
      <c r="C3" s="37" t="s">
        <v>179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179</v>
      </c>
      <c r="S3" s="56">
        <f>D3</f>
        <v>0</v>
      </c>
    </row>
    <row r="4" ht="15" customHeight="1" spans="1:19">
      <c r="A4" s="34"/>
      <c r="B4" s="33" t="s">
        <v>43</v>
      </c>
      <c r="C4" s="37" t="s">
        <v>179</v>
      </c>
      <c r="D4" s="38">
        <f>SUM(Sheet1!AS:AS)*D1</f>
        <v>34.7095</v>
      </c>
      <c r="E4" s="39"/>
      <c r="F4" s="39"/>
      <c r="P4" s="34"/>
      <c r="Q4" s="33" t="s">
        <v>43</v>
      </c>
      <c r="R4" s="37" t="s">
        <v>179</v>
      </c>
      <c r="S4" s="56">
        <f>D4</f>
        <v>34.7095</v>
      </c>
    </row>
    <row r="5" ht="15" customHeight="1" spans="1:19">
      <c r="A5" s="40" t="s">
        <v>180</v>
      </c>
      <c r="B5" s="33" t="s">
        <v>63</v>
      </c>
      <c r="C5" s="37" t="s">
        <v>179</v>
      </c>
      <c r="D5" s="41">
        <f>SUM(Sheet1!BN:BN)*D1*1.05</f>
        <v>344.096256</v>
      </c>
      <c r="E5" s="42"/>
      <c r="F5" s="42"/>
      <c r="G5" s="29"/>
      <c r="H5" s="29"/>
      <c r="J5" s="29"/>
      <c r="P5" s="40" t="s">
        <v>180</v>
      </c>
      <c r="Q5" s="33" t="s">
        <v>63</v>
      </c>
      <c r="R5" s="37" t="s">
        <v>179</v>
      </c>
      <c r="S5" s="56">
        <f>D5</f>
        <v>344.096256</v>
      </c>
    </row>
    <row r="6" ht="15" customHeight="1" spans="1:19">
      <c r="A6" s="40"/>
      <c r="B6" s="33" t="s">
        <v>64</v>
      </c>
      <c r="C6" s="37" t="s">
        <v>179</v>
      </c>
      <c r="D6" s="41">
        <f>SUM(Sheet1!BO:BO)*D1</f>
        <v>0</v>
      </c>
      <c r="E6" s="42"/>
      <c r="F6" s="42"/>
      <c r="G6" s="29"/>
      <c r="H6" s="29"/>
      <c r="J6" s="29"/>
      <c r="P6" s="43" t="s">
        <v>181</v>
      </c>
      <c r="Q6" s="33" t="s">
        <v>182</v>
      </c>
      <c r="R6" s="37" t="s">
        <v>179</v>
      </c>
      <c r="S6" s="56">
        <f>D7</f>
        <v>238.419554463326</v>
      </c>
    </row>
    <row r="7" ht="15" customHeight="1" spans="1:19">
      <c r="A7" s="43" t="s">
        <v>181</v>
      </c>
      <c r="B7" s="33" t="s">
        <v>183</v>
      </c>
      <c r="C7" s="37" t="s">
        <v>179</v>
      </c>
      <c r="D7" s="38">
        <f>D8+D10</f>
        <v>238.419554463326</v>
      </c>
      <c r="E7" s="42"/>
      <c r="F7" s="42"/>
      <c r="G7" s="29"/>
      <c r="H7" s="29"/>
      <c r="J7" s="29"/>
      <c r="P7" s="44"/>
      <c r="Q7" s="33" t="s">
        <v>47</v>
      </c>
      <c r="R7" s="37" t="s">
        <v>179</v>
      </c>
      <c r="S7" s="56">
        <f>D9</f>
        <v>3.49533595626633</v>
      </c>
    </row>
    <row r="8" ht="15" customHeight="1" spans="1:19">
      <c r="A8" s="44"/>
      <c r="B8" s="33" t="s">
        <v>184</v>
      </c>
      <c r="C8" s="37" t="s">
        <v>179</v>
      </c>
      <c r="D8" s="38">
        <f>(SUM(Sheet1!AX:AX)+SUM(Sheet1!AY:AY))*D1</f>
        <v>144.919804463326</v>
      </c>
      <c r="E8" s="42"/>
      <c r="F8" s="42"/>
      <c r="G8" s="2">
        <f>D8+D10</f>
        <v>238.419554463326</v>
      </c>
      <c r="H8" s="29"/>
      <c r="J8" s="29"/>
      <c r="P8" s="45"/>
      <c r="Q8" s="33" t="s">
        <v>185</v>
      </c>
      <c r="R8" s="37" t="s">
        <v>179</v>
      </c>
      <c r="S8" s="56">
        <f>D11</f>
        <v>0</v>
      </c>
    </row>
    <row r="9" ht="15" customHeight="1" spans="1:19">
      <c r="A9" s="44"/>
      <c r="B9" s="33" t="s">
        <v>47</v>
      </c>
      <c r="C9" s="37" t="s">
        <v>179</v>
      </c>
      <c r="D9" s="38">
        <f>(SUM(Sheet1!BT:BT)*D1)</f>
        <v>3.49533595626633</v>
      </c>
      <c r="E9" s="42"/>
      <c r="F9" s="42"/>
      <c r="G9" s="2">
        <f>D9</f>
        <v>3.49533595626633</v>
      </c>
      <c r="H9" s="29"/>
      <c r="J9" s="29"/>
      <c r="P9" s="40" t="s">
        <v>186</v>
      </c>
      <c r="Q9" s="33" t="s">
        <v>52</v>
      </c>
      <c r="R9" s="37" t="s">
        <v>187</v>
      </c>
      <c r="S9" s="56">
        <f>D12</f>
        <v>507.183</v>
      </c>
    </row>
    <row r="10" ht="15" customHeight="1" spans="1:19">
      <c r="A10" s="44"/>
      <c r="B10" s="33" t="s">
        <v>188</v>
      </c>
      <c r="C10" s="37" t="s">
        <v>179</v>
      </c>
      <c r="D10" s="38">
        <f>SUM(Sheet1!AZ:AZ)*D1</f>
        <v>93.49975</v>
      </c>
      <c r="E10" s="42"/>
      <c r="F10" s="42"/>
      <c r="G10" s="29"/>
      <c r="H10" s="29"/>
      <c r="J10" s="29"/>
      <c r="P10" s="40"/>
      <c r="Q10" s="33" t="s">
        <v>53</v>
      </c>
      <c r="R10" s="37" t="s">
        <v>189</v>
      </c>
      <c r="S10" s="56">
        <f>F13</f>
        <v>15.5991641333333</v>
      </c>
    </row>
    <row r="11" ht="15" customHeight="1" spans="1:19">
      <c r="A11" s="45"/>
      <c r="B11" s="33" t="s">
        <v>185</v>
      </c>
      <c r="C11" s="37" t="s">
        <v>179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190</v>
      </c>
      <c r="R11" s="37" t="s">
        <v>189</v>
      </c>
      <c r="S11" s="56">
        <f>F14</f>
        <v>59.4</v>
      </c>
    </row>
    <row r="12" ht="15" customHeight="1" spans="1:19">
      <c r="A12" s="40" t="s">
        <v>186</v>
      </c>
      <c r="B12" s="33" t="s">
        <v>52</v>
      </c>
      <c r="C12" s="37" t="s">
        <v>187</v>
      </c>
      <c r="D12" s="38">
        <f>SUM(Sheet1!BB:BB)*D1</f>
        <v>507.183</v>
      </c>
      <c r="E12" s="42"/>
      <c r="F12" s="42"/>
      <c r="G12" s="29"/>
      <c r="H12" s="29"/>
      <c r="J12" s="29"/>
      <c r="P12" s="40"/>
      <c r="Q12" s="33" t="s">
        <v>191</v>
      </c>
      <c r="R12" s="37" t="s">
        <v>189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192</v>
      </c>
      <c r="D13" s="38">
        <f>SUM(Sheet1!BC:BC)*D1</f>
        <v>496.788666666667</v>
      </c>
      <c r="E13" s="37" t="s">
        <v>189</v>
      </c>
      <c r="F13" s="46">
        <f>D13*Sheet3!$Q$13</f>
        <v>15.5991641333333</v>
      </c>
      <c r="G13" s="29"/>
      <c r="H13" s="29"/>
      <c r="J13" s="29"/>
      <c r="P13" s="40"/>
      <c r="Q13" s="33" t="s">
        <v>193</v>
      </c>
      <c r="R13" s="37" t="s">
        <v>189</v>
      </c>
      <c r="S13" s="56">
        <f t="shared" si="0"/>
        <v>0</v>
      </c>
    </row>
    <row r="14" ht="15" customHeight="1" spans="1:19">
      <c r="A14" s="40"/>
      <c r="B14" s="33" t="s">
        <v>190</v>
      </c>
      <c r="C14" s="37" t="s">
        <v>194</v>
      </c>
      <c r="D14" s="38">
        <f>SUM(Sheet1!BD:BD)*D1</f>
        <v>66</v>
      </c>
      <c r="E14" s="37" t="s">
        <v>189</v>
      </c>
      <c r="F14" s="38">
        <f>D14*Sheet3!$Q$1*6</f>
        <v>59.4</v>
      </c>
      <c r="G14" s="29"/>
      <c r="H14" s="29"/>
      <c r="J14" s="29"/>
      <c r="P14" s="40"/>
      <c r="Q14" s="33" t="s">
        <v>195</v>
      </c>
      <c r="R14" s="37" t="s">
        <v>189</v>
      </c>
      <c r="S14" s="56">
        <f t="shared" si="0"/>
        <v>0</v>
      </c>
    </row>
    <row r="15" ht="15" customHeight="1" spans="1:19">
      <c r="A15" s="40"/>
      <c r="B15" s="33" t="s">
        <v>191</v>
      </c>
      <c r="C15" s="37" t="s">
        <v>194</v>
      </c>
      <c r="D15" s="38">
        <f>SUM(Sheet1!BE:BE)*D1</f>
        <v>0</v>
      </c>
      <c r="E15" s="37" t="s">
        <v>189</v>
      </c>
      <c r="F15" s="38">
        <f>D15*Sheet3!$Q$1*9</f>
        <v>0</v>
      </c>
      <c r="G15" s="29"/>
      <c r="H15" s="29"/>
      <c r="J15" s="29"/>
      <c r="P15" s="40"/>
      <c r="Q15" s="33" t="s">
        <v>196</v>
      </c>
      <c r="R15" s="37" t="s">
        <v>189</v>
      </c>
      <c r="S15" s="56">
        <f t="shared" si="0"/>
        <v>9.9093862</v>
      </c>
    </row>
    <row r="16" ht="15" customHeight="1" spans="1:19">
      <c r="A16" s="40"/>
      <c r="B16" s="33" t="s">
        <v>193</v>
      </c>
      <c r="C16" s="37" t="s">
        <v>194</v>
      </c>
      <c r="D16" s="38">
        <f>SUM(Sheet1!BF:BF)*D1</f>
        <v>0</v>
      </c>
      <c r="E16" s="37" t="s">
        <v>189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197</v>
      </c>
      <c r="R16" s="51" t="s">
        <v>192</v>
      </c>
      <c r="S16" s="38">
        <f>D23</f>
        <v>0</v>
      </c>
    </row>
    <row r="17" ht="15" customHeight="1" spans="1:19">
      <c r="A17" s="40"/>
      <c r="B17" s="33" t="s">
        <v>195</v>
      </c>
      <c r="C17" s="37" t="s">
        <v>194</v>
      </c>
      <c r="D17" s="38">
        <f>SUM(Sheet1!BG:BG)*D1</f>
        <v>0</v>
      </c>
      <c r="E17" s="37" t="s">
        <v>189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179</v>
      </c>
      <c r="S17" s="38">
        <f>D24</f>
        <v>174.4724415</v>
      </c>
    </row>
    <row r="18" ht="15" customHeight="1" spans="1:19">
      <c r="A18" s="40"/>
      <c r="B18" s="33" t="s">
        <v>58</v>
      </c>
      <c r="C18" s="37" t="s">
        <v>192</v>
      </c>
      <c r="D18" s="38">
        <f>SUM(Sheet1!BH:BH)*D1</f>
        <v>132</v>
      </c>
      <c r="E18" s="37" t="s">
        <v>189</v>
      </c>
      <c r="F18" s="38">
        <f>D18*Sheet3!Q5+D19*Sheet3!Q11</f>
        <v>9.9093862</v>
      </c>
      <c r="G18" s="29"/>
      <c r="H18" s="29"/>
      <c r="J18" s="29"/>
      <c r="P18" s="34" t="s">
        <v>68</v>
      </c>
      <c r="Q18" s="34"/>
      <c r="R18" s="51" t="s">
        <v>179</v>
      </c>
      <c r="S18" s="38">
        <f>D25</f>
        <v>169.6238145</v>
      </c>
    </row>
    <row r="19" ht="15" customHeight="1" spans="1:10">
      <c r="A19" s="40"/>
      <c r="B19" s="33" t="s">
        <v>59</v>
      </c>
      <c r="C19" s="37" t="s">
        <v>192</v>
      </c>
      <c r="D19" s="38">
        <f>SUM(Sheet1!BI:BI)*D1</f>
        <v>8.62</v>
      </c>
      <c r="E19" s="37"/>
      <c r="F19" s="38"/>
      <c r="G19" s="29"/>
      <c r="J19" s="29"/>
    </row>
    <row r="20" ht="15" customHeight="1" spans="1:10">
      <c r="A20" s="47" t="s">
        <v>198</v>
      </c>
      <c r="B20" s="33" t="s">
        <v>60</v>
      </c>
      <c r="C20" s="37" t="s">
        <v>179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197</v>
      </c>
      <c r="C23" s="51" t="s">
        <v>192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179</v>
      </c>
      <c r="D24" s="52">
        <f>SUM(Sheet1!BR:BR)*D1*1.05</f>
        <v>174.4724415</v>
      </c>
      <c r="E24" s="36"/>
      <c r="F24" s="36"/>
    </row>
    <row r="25" spans="1:6">
      <c r="A25" s="34" t="s">
        <v>68</v>
      </c>
      <c r="B25" s="34"/>
      <c r="C25" s="51" t="s">
        <v>179</v>
      </c>
      <c r="D25" s="52">
        <f>SUM(Sheet1!BS:BS)*D1*1.05</f>
        <v>169.6238145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102</v>
      </c>
      <c r="C2" s="5" t="s">
        <v>200</v>
      </c>
      <c r="D2" s="5"/>
      <c r="E2" s="5"/>
      <c r="F2" s="5"/>
      <c r="G2" s="5"/>
      <c r="H2" s="5"/>
      <c r="I2" s="5"/>
      <c r="J2" s="5"/>
      <c r="K2" s="13" t="s">
        <v>201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100</v>
      </c>
      <c r="V2" s="5" t="s">
        <v>123</v>
      </c>
      <c r="W2" s="17" t="s">
        <v>202</v>
      </c>
      <c r="X2" s="17"/>
      <c r="Z2" s="5" t="s">
        <v>203</v>
      </c>
    </row>
    <row r="3" spans="1:26">
      <c r="A3" s="5" t="s">
        <v>204</v>
      </c>
      <c r="B3" s="5" t="s">
        <v>205</v>
      </c>
      <c r="C3" s="5" t="s">
        <v>206</v>
      </c>
      <c r="D3" s="5" t="s">
        <v>207</v>
      </c>
      <c r="E3" s="5" t="s">
        <v>208</v>
      </c>
      <c r="F3" s="5" t="s">
        <v>209</v>
      </c>
      <c r="G3" s="5" t="s">
        <v>210</v>
      </c>
      <c r="H3" s="5" t="s">
        <v>211</v>
      </c>
      <c r="I3" s="5" t="s">
        <v>212</v>
      </c>
      <c r="J3" s="5" t="s">
        <v>213</v>
      </c>
      <c r="K3" s="5" t="s">
        <v>214</v>
      </c>
      <c r="L3" s="5" t="s">
        <v>215</v>
      </c>
      <c r="M3" s="5" t="s">
        <v>216</v>
      </c>
      <c r="N3" s="5" t="s">
        <v>217</v>
      </c>
      <c r="O3" s="5" t="s">
        <v>218</v>
      </c>
      <c r="P3" s="5" t="s">
        <v>219</v>
      </c>
      <c r="Q3" s="5" t="s">
        <v>220</v>
      </c>
      <c r="R3" s="5" t="s">
        <v>221</v>
      </c>
      <c r="S3" s="5" t="s">
        <v>222</v>
      </c>
      <c r="T3" s="5" t="s">
        <v>223</v>
      </c>
      <c r="U3" s="5" t="s">
        <v>224</v>
      </c>
      <c r="V3" s="5" t="s">
        <v>225</v>
      </c>
      <c r="W3" s="18" t="s">
        <v>103</v>
      </c>
      <c r="X3" s="18" t="s">
        <v>104</v>
      </c>
      <c r="Z3" s="5" t="s">
        <v>103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102</v>
      </c>
      <c r="C11" s="5" t="s">
        <v>200</v>
      </c>
      <c r="D11" s="5"/>
      <c r="E11" s="5"/>
      <c r="F11" s="5"/>
      <c r="G11" s="5" t="s">
        <v>201</v>
      </c>
      <c r="H11" s="5"/>
      <c r="I11" s="5"/>
      <c r="J11" s="5"/>
      <c r="K11" s="5"/>
      <c r="L11" s="5"/>
      <c r="M11" s="5" t="s">
        <v>100</v>
      </c>
      <c r="N11" s="5" t="s">
        <v>123</v>
      </c>
      <c r="O11" s="17" t="s">
        <v>202</v>
      </c>
      <c r="P11" s="17"/>
      <c r="R11" s="5" t="s">
        <v>203</v>
      </c>
    </row>
    <row r="12" spans="1:18">
      <c r="A12" s="5" t="s">
        <v>204</v>
      </c>
      <c r="B12" s="5" t="s">
        <v>205</v>
      </c>
      <c r="C12" s="5" t="s">
        <v>206</v>
      </c>
      <c r="D12" s="5" t="s">
        <v>207</v>
      </c>
      <c r="E12" s="5" t="s">
        <v>209</v>
      </c>
      <c r="F12" s="5" t="s">
        <v>210</v>
      </c>
      <c r="G12" s="5" t="s">
        <v>214</v>
      </c>
      <c r="H12" s="5" t="s">
        <v>208</v>
      </c>
      <c r="I12" s="5" t="s">
        <v>215</v>
      </c>
      <c r="J12" s="5" t="s">
        <v>211</v>
      </c>
      <c r="K12" s="5" t="s">
        <v>212</v>
      </c>
      <c r="L12" s="5" t="s">
        <v>213</v>
      </c>
      <c r="M12" s="5" t="s">
        <v>224</v>
      </c>
      <c r="N12" s="5" t="s">
        <v>225</v>
      </c>
      <c r="O12" s="18" t="s">
        <v>103</v>
      </c>
      <c r="P12" s="18" t="s">
        <v>104</v>
      </c>
      <c r="R12" s="5" t="s">
        <v>103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101</v>
      </c>
      <c r="B18" s="9" t="s">
        <v>102</v>
      </c>
      <c r="C18" s="9" t="s">
        <v>228</v>
      </c>
      <c r="D18" s="9"/>
      <c r="E18" s="9"/>
      <c r="F18" s="9"/>
      <c r="G18" s="9" t="s">
        <v>229</v>
      </c>
      <c r="H18" s="9"/>
      <c r="I18" s="9"/>
      <c r="J18" s="9"/>
      <c r="K18" s="17" t="s">
        <v>100</v>
      </c>
      <c r="L18" s="17" t="s">
        <v>202</v>
      </c>
      <c r="M18" s="17"/>
      <c r="N18" s="21"/>
      <c r="O18" s="17" t="s">
        <v>203</v>
      </c>
    </row>
    <row r="19" spans="1:15">
      <c r="A19" s="9" t="s">
        <v>204</v>
      </c>
      <c r="B19" s="9" t="s">
        <v>205</v>
      </c>
      <c r="C19" s="9" t="s">
        <v>206</v>
      </c>
      <c r="D19" s="9" t="s">
        <v>207</v>
      </c>
      <c r="E19" s="9" t="s">
        <v>209</v>
      </c>
      <c r="F19" s="9" t="s">
        <v>210</v>
      </c>
      <c r="G19" s="9" t="s">
        <v>214</v>
      </c>
      <c r="H19" s="9" t="s">
        <v>208</v>
      </c>
      <c r="I19" s="9" t="s">
        <v>211</v>
      </c>
      <c r="J19" s="9" t="s">
        <v>212</v>
      </c>
      <c r="K19" s="9" t="s">
        <v>224</v>
      </c>
      <c r="L19" s="17" t="s">
        <v>103</v>
      </c>
      <c r="M19" s="17" t="s">
        <v>104</v>
      </c>
      <c r="N19" s="21"/>
      <c r="O19" s="17" t="s">
        <v>103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